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M:\Inkoop en Aanbesteding\Aanbesteding 2021\Voertuigbanden\4. Bestek\Gepubliceerd\Bijlagen\"/>
    </mc:Choice>
  </mc:AlternateContent>
  <xr:revisionPtr revIDLastSave="0" documentId="13_ncr:1_{95AAAA54-47DC-498D-AEFD-7424DA2C1F9F}" xr6:coauthVersionLast="46" xr6:coauthVersionMax="46" xr10:uidLastSave="{00000000-0000-0000-0000-000000000000}"/>
  <bookViews>
    <workbookView xWindow="28680" yWindow="-120" windowWidth="29040" windowHeight="15840" xr2:uid="{00000000-000D-0000-FFFF-FFFF00000000}"/>
  </bookViews>
  <sheets>
    <sheet name="W2 - Duurzaamheid" sheetId="1" r:id="rId1"/>
    <sheet name="W3 - Responsetijden" sheetId="2" r:id="rId2"/>
    <sheet name="Blad3" sheetId="3"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0" i="1" l="1"/>
  <c r="M24" i="2" l="1"/>
  <c r="M23" i="2"/>
  <c r="M22" i="2"/>
  <c r="M21" i="2"/>
  <c r="M18" i="2"/>
  <c r="M17" i="2"/>
  <c r="M16" i="2"/>
  <c r="M15" i="2"/>
  <c r="M11" i="2"/>
  <c r="M12" i="2"/>
  <c r="M13" i="2"/>
  <c r="M10" i="2"/>
  <c r="L22" i="2"/>
  <c r="J22" i="2" s="1"/>
  <c r="L23" i="2"/>
  <c r="J23" i="2" s="1"/>
  <c r="L24" i="2"/>
  <c r="J24" i="2" s="1"/>
  <c r="L16" i="2"/>
  <c r="J16" i="2" s="1"/>
  <c r="L17" i="2"/>
  <c r="J17" i="2" s="1"/>
  <c r="L18" i="2"/>
  <c r="J18" i="2" s="1"/>
  <c r="L21" i="2"/>
  <c r="J21" i="2" s="1"/>
  <c r="L15" i="2"/>
  <c r="J15" i="2" s="1"/>
  <c r="L11" i="2"/>
  <c r="J11" i="2" s="1"/>
  <c r="L12" i="2"/>
  <c r="J12" i="2" s="1"/>
  <c r="L13" i="2"/>
  <c r="J13" i="2" s="1"/>
  <c r="L10" i="2"/>
  <c r="J10" i="2" s="1"/>
  <c r="H19" i="2" l="1"/>
  <c r="H25" i="2"/>
  <c r="H14" i="2"/>
  <c r="M8" i="1" l="1"/>
  <c r="M9" i="1"/>
  <c r="M10" i="1"/>
  <c r="M11" i="1"/>
  <c r="M12" i="1"/>
  <c r="M7" i="1"/>
  <c r="H31" i="1"/>
  <c r="H1" i="2" s="1"/>
  <c r="I13" i="1" l="1"/>
  <c r="L12" i="1"/>
  <c r="K12" i="1" s="1"/>
  <c r="L11" i="1"/>
  <c r="K11" i="1" s="1"/>
  <c r="L10" i="1"/>
  <c r="K10" i="1" s="1"/>
  <c r="L9" i="1"/>
  <c r="K9" i="1" s="1"/>
  <c r="L8" i="1"/>
  <c r="K8" i="1" s="1"/>
  <c r="L7" i="1"/>
  <c r="K7" i="1" s="1"/>
  <c r="D13" i="1" l="1"/>
  <c r="K24" i="2"/>
  <c r="K23" i="2"/>
  <c r="K22" i="2"/>
  <c r="K21" i="2"/>
  <c r="K18" i="2"/>
  <c r="K17" i="2"/>
  <c r="K16" i="2"/>
  <c r="K15" i="2"/>
  <c r="K11" i="2"/>
  <c r="K12" i="2"/>
  <c r="K13" i="2"/>
  <c r="K10" i="2"/>
  <c r="F54" i="2"/>
</calcChain>
</file>

<file path=xl/sharedStrings.xml><?xml version="1.0" encoding="utf-8"?>
<sst xmlns="http://schemas.openxmlformats.org/spreadsheetml/2006/main" count="51" uniqueCount="44">
  <si>
    <t>W2 - Duurzaamheid</t>
  </si>
  <si>
    <t>Duurzaamheid</t>
  </si>
  <si>
    <t>Volledig elektrisch aangedreven voertuig</t>
  </si>
  <si>
    <t>Hybride voertuig (aandrijving door brandstofmotor met onderstening van een elektrische motor)</t>
  </si>
  <si>
    <t>Volledig door aardgas aangedreven voertuig</t>
  </si>
  <si>
    <t xml:space="preserve">Voertuig aangedreven door diesel met </t>
  </si>
  <si>
    <t>*</t>
  </si>
  <si>
    <t xml:space="preserve"> % bijmenging van aardgas</t>
  </si>
  <si>
    <t>Euro6 of EEV-motor (alleen diesel)</t>
  </si>
  <si>
    <t>Euro5 motor (alleen diesel)</t>
  </si>
  <si>
    <t>Percentage invullen</t>
  </si>
  <si>
    <t>Na gunning van de opdracht dienen tijdens de uitvoering van de opdracht -op straffe van een op te leggen boete- voertuigen ingezet te worden die qua duurzaamheid minimaal gelijkwaardig zijn aan de in de inschrijving opgegeven voertuigen. Zulks ter beoordeling aan Opdrachtgever.</t>
  </si>
  <si>
    <t xml:space="preserve">Inschrijver: </t>
  </si>
  <si>
    <t>W3 - Responsetijden</t>
  </si>
  <si>
    <t>Opdrachtgever eist dat leveringen en oproepen tot dienstverlening (pechhulp) snel en accuraat worden uitgevoerd. Met name na een oproep tot pechhulp bij bandenpech onderweg moet een voertuig -indien binnen de gemeentegrenzen van Zoetermeer- tijdens reguliere werkdagen binnen uiterlijk 1½ uur weer op weg zijn geholpen.</t>
  </si>
  <si>
    <t>Onder responsetijd wordt verstaan de tijd die verstrijkt vanaf het moment van opdrachtverstrekking tot levering dan wel -in het geval van pechhulp- de tijd die verstrijkt vanaf het moment van melding tot het moment dat betreffend voertuig weer rijklaar is.</t>
  </si>
  <si>
    <t>Levering van standaard merken en soorten banden</t>
  </si>
  <si>
    <t>Leveringen</t>
  </si>
  <si>
    <t>Response binnen maximaal:</t>
  </si>
  <si>
    <t>Binnen uiterlijk 1 werkuur</t>
  </si>
  <si>
    <t>Na 1 en binnen uiterlijk 2 werkuren</t>
  </si>
  <si>
    <t>Na 2 en binnen uiterlijk 3 werkuren</t>
  </si>
  <si>
    <t>Na 3 en binnen uiterlijk 4 werkuren</t>
  </si>
  <si>
    <t>Binnen uiterlijk 2 werkuren</t>
  </si>
  <si>
    <t>Na 2 en binnen uiterlijk 4 werkuren</t>
  </si>
  <si>
    <t>Na 4 en binnen uiterlijk 6 werkuren</t>
  </si>
  <si>
    <t>Na 6 en binnen uiterlijk 8 werkuren</t>
  </si>
  <si>
    <t>Levering van afwijkende merken en soorten banden (anders dan standaard merken en soorten)</t>
  </si>
  <si>
    <t>X</t>
  </si>
  <si>
    <t>Pechhulp</t>
  </si>
  <si>
    <t>Tijdens reguliere werkdagen en binnen de grenzen van Zoetermeer</t>
  </si>
  <si>
    <t>Binnen uiterlijk 45 minuten</t>
  </si>
  <si>
    <t>Na 45 en binnen uiterlijk 60 minuten</t>
  </si>
  <si>
    <t>Na 60 en binnen uiterlijk 75 minuten</t>
  </si>
  <si>
    <t>Na 75 en binnen uiterlijk 90 minuten</t>
  </si>
  <si>
    <t>Cat. 1</t>
  </si>
  <si>
    <t>Cat. 2</t>
  </si>
  <si>
    <t>Cat. 3</t>
  </si>
  <si>
    <t>'X'</t>
  </si>
  <si>
    <t>Score</t>
  </si>
  <si>
    <t>Geef onderstaand voor iedere categorie met een 'X' aan welke responsetijden u hanteert en garandeert.</t>
  </si>
  <si>
    <t>De gemeente Zoetermeer behoudt zich het recht voor om -nadat driemaal in één maand door De Gemeente Zoetermeer is geconstateerd dat Opdrachtnemer niet binnen de bij Inschrijving aangegeven maximale responsetijd banden heeft geleverd en/of pechhulp heeft verleend- per geval een boete ter hoogte van € 250,- aan Opdrachtnemer op te leggen.</t>
  </si>
  <si>
    <r>
      <t xml:space="preserve">Geef in onderstaande tabel </t>
    </r>
    <r>
      <rPr>
        <u/>
        <sz val="10"/>
        <color theme="1"/>
        <rFont val="Arial"/>
        <family val="2"/>
      </rPr>
      <t>voor één type voertuig/aandrijfmoter</t>
    </r>
    <r>
      <rPr>
        <sz val="10"/>
        <color theme="1"/>
        <rFont val="Arial"/>
        <family val="2"/>
      </rPr>
      <t xml:space="preserve"> met een 'X' </t>
    </r>
    <r>
      <rPr>
        <sz val="10"/>
        <color theme="1"/>
        <rFont val="Arial"/>
        <family val="2"/>
      </rPr>
      <t>het duurzaamheidscriterium aan waaraan uw voor de leveringen  in te zetten voertuigen minimaal voldoen.</t>
    </r>
  </si>
  <si>
    <t>Op het gebied van duurzaamheid is de wens geformuleerd, dat de voertuigen waarmee de leveringen plaatsvinden het milieu zo min mogelijk belasten en Opdrachtgever eist daarom dat de leveringen worden uitgevoerd met voertuigen die minimaal voldoen aan de Euro 5 emissienorm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</si>
</sst>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b/>
      <sz val="12"/>
      <color theme="1"/>
      <name val="Arial"/>
      <family val="2"/>
    </font>
    <font>
      <sz val="11"/>
      <color theme="0"/>
      <name val="Arial"/>
      <family val="2"/>
    </font>
    <font>
      <sz val="11"/>
      <color theme="1"/>
      <name val="Arial"/>
      <family val="2"/>
    </font>
    <font>
      <sz val="10"/>
      <color theme="1"/>
      <name val="Arial"/>
      <family val="2"/>
    </font>
    <font>
      <vertAlign val="superscript"/>
      <sz val="9"/>
      <color theme="1"/>
      <name val="Arial"/>
      <family val="2"/>
    </font>
    <font>
      <b/>
      <sz val="10"/>
      <color rgb="FFFF0000"/>
      <name val="Arial"/>
      <family val="2"/>
    </font>
    <font>
      <sz val="10"/>
      <color rgb="FFFF0000"/>
      <name val="Arial"/>
      <family val="2"/>
    </font>
    <font>
      <sz val="10"/>
      <name val="Arial"/>
      <family val="2"/>
    </font>
    <font>
      <u/>
      <sz val="10"/>
      <color theme="1"/>
      <name val="Arial"/>
      <family val="2"/>
    </font>
    <font>
      <b/>
      <sz val="10"/>
      <color theme="0"/>
      <name val="Arial"/>
      <family val="2"/>
    </font>
    <font>
      <b/>
      <sz val="10"/>
      <color theme="1"/>
      <name val="Arial"/>
      <family val="2"/>
    </font>
  </fonts>
  <fills count="4">
    <fill>
      <patternFill patternType="none"/>
    </fill>
    <fill>
      <patternFill patternType="gray125"/>
    </fill>
    <fill>
      <patternFill patternType="solid">
        <fgColor theme="3" tint="-0.249977111117893"/>
        <bgColor indexed="64"/>
      </patternFill>
    </fill>
    <fill>
      <patternFill patternType="solid">
        <fgColor rgb="FFFFFFCC"/>
        <bgColor indexed="64"/>
      </patternFill>
    </fill>
  </fills>
  <borders count="10">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4" fillId="0" borderId="0" xfId="0" applyFont="1" applyProtection="1"/>
    <xf numFmtId="0" fontId="4" fillId="0" borderId="0" xfId="0" quotePrefix="1" applyFont="1" applyAlignment="1" applyProtection="1">
      <alignment horizontal="right" vertical="top"/>
    </xf>
    <xf numFmtId="0" fontId="4" fillId="0" borderId="0" xfId="0" applyFont="1" applyAlignment="1" applyProtection="1"/>
    <xf numFmtId="0" fontId="1" fillId="0" borderId="0" xfId="0" applyFont="1" applyAlignment="1" applyProtection="1"/>
    <xf numFmtId="0" fontId="4" fillId="0" borderId="0" xfId="0" applyFont="1" applyBorder="1" applyAlignment="1" applyProtection="1"/>
    <xf numFmtId="0" fontId="4" fillId="0" borderId="0" xfId="0" applyFont="1" applyBorder="1" applyAlignment="1" applyProtection="1">
      <alignment horizontal="left" vertical="top" wrapText="1"/>
    </xf>
    <xf numFmtId="0" fontId="4" fillId="0" borderId="0" xfId="0" applyFont="1" applyBorder="1" applyAlignment="1" applyProtection="1">
      <alignment horizontal="left"/>
    </xf>
    <xf numFmtId="0" fontId="3" fillId="0" borderId="0" xfId="0" applyFont="1" applyProtection="1"/>
    <xf numFmtId="0" fontId="4" fillId="0" borderId="0" xfId="0" applyFont="1" applyProtection="1">
      <protection hidden="1"/>
    </xf>
    <xf numFmtId="0" fontId="4" fillId="0" borderId="0" xfId="0" applyFont="1" applyAlignment="1" applyProtection="1">
      <alignment vertical="center"/>
      <protection hidden="1"/>
    </xf>
    <xf numFmtId="0" fontId="4" fillId="0" borderId="0" xfId="0" applyFont="1" applyAlignment="1" applyProtection="1">
      <alignment horizontal="left" vertical="top" wrapText="1"/>
    </xf>
    <xf numFmtId="0" fontId="4" fillId="0" borderId="0" xfId="0" applyFont="1" applyAlignment="1" applyProtection="1">
      <alignment horizontal="left"/>
    </xf>
    <xf numFmtId="0" fontId="2" fillId="0" borderId="0" xfId="0" applyFont="1" applyFill="1" applyAlignment="1" applyProtection="1"/>
    <xf numFmtId="0" fontId="4" fillId="0" borderId="2" xfId="0" applyFont="1" applyFill="1" applyBorder="1" applyAlignment="1" applyProtection="1">
      <alignment horizontal="center" vertical="center"/>
      <protection hidden="1"/>
    </xf>
    <xf numFmtId="0" fontId="4" fillId="0" borderId="2" xfId="0" applyFont="1" applyBorder="1" applyAlignment="1" applyProtection="1">
      <alignment horizontal="center"/>
      <protection hidden="1"/>
    </xf>
    <xf numFmtId="0" fontId="4" fillId="0" borderId="0" xfId="0" applyFont="1" applyAlignment="1" applyProtection="1">
      <alignment horizontal="left"/>
    </xf>
    <xf numFmtId="0" fontId="4" fillId="0" borderId="0" xfId="0" applyFont="1" applyAlignment="1" applyProtection="1">
      <alignment horizontal="left"/>
      <protection hidden="1"/>
    </xf>
    <xf numFmtId="0" fontId="7" fillId="0" borderId="0" xfId="0" applyFont="1" applyProtection="1">
      <protection hidden="1"/>
    </xf>
    <xf numFmtId="0" fontId="8" fillId="0" borderId="0" xfId="0" applyFont="1" applyProtection="1"/>
    <xf numFmtId="0" fontId="4" fillId="0" borderId="0" xfId="0" applyFont="1" applyAlignment="1" applyProtection="1">
      <alignment vertical="top" wrapText="1"/>
      <protection hidden="1"/>
    </xf>
    <xf numFmtId="0" fontId="5" fillId="0" borderId="3" xfId="0" applyFont="1" applyBorder="1" applyAlignment="1" applyProtection="1">
      <alignment horizontal="left"/>
    </xf>
    <xf numFmtId="0" fontId="6" fillId="0" borderId="3" xfId="0" applyFont="1" applyFill="1" applyBorder="1" applyAlignment="1" applyProtection="1">
      <alignment horizontal="center"/>
      <protection hidden="1"/>
    </xf>
    <xf numFmtId="0" fontId="4" fillId="0" borderId="0" xfId="0" applyFont="1" applyAlignment="1" applyProtection="1">
      <alignment horizontal="left" vertical="center" wrapText="1"/>
    </xf>
    <xf numFmtId="0" fontId="4" fillId="0" borderId="0" xfId="0" applyFont="1" applyAlignment="1" applyProtection="1">
      <alignment horizontal="right"/>
    </xf>
    <xf numFmtId="0" fontId="4" fillId="0" borderId="7" xfId="0" applyFont="1" applyBorder="1" applyAlignment="1" applyProtection="1">
      <alignment horizontal="left" vertical="top"/>
    </xf>
    <xf numFmtId="0" fontId="4" fillId="0" borderId="8" xfId="0" applyFont="1" applyBorder="1" applyAlignment="1" applyProtection="1">
      <alignment horizontal="left" vertical="top"/>
    </xf>
    <xf numFmtId="0" fontId="4" fillId="0" borderId="9" xfId="0" applyFont="1" applyBorder="1" applyAlignment="1" applyProtection="1">
      <alignment horizontal="left" vertical="top"/>
    </xf>
    <xf numFmtId="0" fontId="4" fillId="0" borderId="7" xfId="0" applyFont="1" applyBorder="1" applyAlignment="1" applyProtection="1">
      <alignment horizontal="left" vertical="top" wrapText="1"/>
    </xf>
    <xf numFmtId="0" fontId="4" fillId="0" borderId="8" xfId="0" applyFont="1" applyBorder="1" applyAlignment="1" applyProtection="1">
      <alignment horizontal="left" vertical="top" wrapText="1"/>
    </xf>
    <xf numFmtId="0" fontId="4" fillId="0" borderId="9" xfId="0" applyFont="1" applyBorder="1" applyAlignment="1" applyProtection="1">
      <alignment horizontal="left" vertical="top" wrapText="1"/>
    </xf>
    <xf numFmtId="0" fontId="6" fillId="0" borderId="3" xfId="0" applyFont="1" applyBorder="1" applyAlignment="1" applyProtection="1">
      <alignment horizontal="left"/>
      <protection hidden="1"/>
    </xf>
    <xf numFmtId="0" fontId="1" fillId="0" borderId="0" xfId="0" applyFont="1" applyAlignment="1" applyProtection="1">
      <alignment horizontal="left"/>
    </xf>
    <xf numFmtId="0" fontId="4" fillId="0" borderId="0" xfId="0" applyFont="1" applyAlignment="1" applyProtection="1">
      <alignment horizontal="left" vertical="top" wrapText="1"/>
    </xf>
    <xf numFmtId="0" fontId="6" fillId="0" borderId="0" xfId="0" applyFont="1" applyBorder="1" applyAlignment="1" applyProtection="1">
      <alignment horizontal="center"/>
      <protection hidden="1"/>
    </xf>
    <xf numFmtId="0" fontId="4" fillId="0" borderId="0" xfId="0" applyFont="1" applyAlignment="1" applyProtection="1">
      <alignment horizontal="left"/>
      <protection hidden="1"/>
    </xf>
    <xf numFmtId="0" fontId="4" fillId="0" borderId="2" xfId="0" applyFont="1" applyBorder="1" applyAlignment="1" applyProtection="1">
      <alignment horizontal="left" vertical="top" wrapText="1"/>
    </xf>
    <xf numFmtId="0" fontId="4" fillId="0" borderId="2" xfId="0" applyFont="1" applyBorder="1" applyAlignment="1" applyProtection="1">
      <alignment horizontal="left"/>
    </xf>
    <xf numFmtId="0" fontId="3" fillId="0" borderId="1" xfId="0" applyFont="1" applyFill="1" applyBorder="1" applyAlignment="1" applyProtection="1">
      <alignment horizontal="left"/>
      <protection hidden="1"/>
    </xf>
    <xf numFmtId="0" fontId="4" fillId="0" borderId="0" xfId="0" applyFont="1" applyAlignment="1" applyProtection="1">
      <alignment horizontal="left" wrapText="1"/>
    </xf>
    <xf numFmtId="0" fontId="4" fillId="0" borderId="0" xfId="0" applyFont="1" applyAlignment="1" applyProtection="1">
      <alignment horizontal="left"/>
    </xf>
    <xf numFmtId="0" fontId="10" fillId="2" borderId="2" xfId="0" applyFont="1" applyFill="1" applyBorder="1" applyAlignment="1" applyProtection="1">
      <alignment horizontal="left" vertical="top"/>
    </xf>
    <xf numFmtId="0" fontId="3" fillId="3" borderId="1" xfId="0" applyFont="1" applyFill="1" applyBorder="1" applyAlignment="1" applyProtection="1">
      <alignment horizontal="left"/>
      <protection locked="0"/>
    </xf>
    <xf numFmtId="164" fontId="4" fillId="3" borderId="2" xfId="0" quotePrefix="1" applyNumberFormat="1" applyFont="1" applyFill="1" applyBorder="1" applyAlignment="1" applyProtection="1">
      <alignment horizontal="center" vertical="top"/>
      <protection locked="0"/>
    </xf>
    <xf numFmtId="0" fontId="4" fillId="3" borderId="2" xfId="0" applyFont="1" applyFill="1" applyBorder="1" applyAlignment="1" applyProtection="1">
      <alignment horizontal="center" vertical="center"/>
      <protection locked="0"/>
    </xf>
    <xf numFmtId="0" fontId="4" fillId="3" borderId="2" xfId="0" applyFont="1" applyFill="1" applyBorder="1" applyAlignment="1" applyProtection="1">
      <alignment horizontal="center" vertical="center" wrapText="1"/>
      <protection locked="0"/>
    </xf>
    <xf numFmtId="0" fontId="10" fillId="2" borderId="0" xfId="0" applyFont="1" applyFill="1" applyBorder="1" applyAlignment="1" applyProtection="1">
      <alignment horizontal="right"/>
    </xf>
    <xf numFmtId="0" fontId="10" fillId="2" borderId="2" xfId="0" quotePrefix="1" applyFont="1" applyFill="1" applyBorder="1" applyAlignment="1" applyProtection="1">
      <alignment horizontal="center"/>
    </xf>
    <xf numFmtId="0" fontId="10" fillId="2" borderId="2" xfId="0" applyFont="1" applyFill="1" applyBorder="1" applyAlignment="1" applyProtection="1">
      <alignment horizontal="center"/>
    </xf>
    <xf numFmtId="0" fontId="2" fillId="2" borderId="0" xfId="0" applyFont="1" applyFill="1" applyAlignment="1" applyProtection="1">
      <alignment horizontal="right"/>
    </xf>
    <xf numFmtId="0" fontId="10" fillId="2" borderId="2" xfId="0" applyFont="1" applyFill="1" applyBorder="1" applyAlignment="1" applyProtection="1">
      <alignment horizontal="left"/>
    </xf>
    <xf numFmtId="0" fontId="4" fillId="3" borderId="2" xfId="0" applyFont="1" applyFill="1" applyBorder="1" applyAlignment="1" applyProtection="1">
      <alignment horizontal="center"/>
      <protection locked="0"/>
    </xf>
    <xf numFmtId="0" fontId="11" fillId="0" borderId="5" xfId="0" applyFont="1" applyBorder="1" applyAlignment="1" applyProtection="1">
      <alignment horizontal="center" vertical="center" textRotation="90"/>
    </xf>
    <xf numFmtId="0" fontId="11" fillId="0" borderId="6" xfId="0" applyFont="1" applyBorder="1" applyAlignment="1" applyProtection="1">
      <alignment horizontal="center" vertical="center" textRotation="90"/>
    </xf>
    <xf numFmtId="0" fontId="11" fillId="0" borderId="4" xfId="0" applyFont="1" applyBorder="1" applyAlignment="1" applyProtection="1">
      <alignment horizontal="center" vertical="center" textRotation="90"/>
    </xf>
    <xf numFmtId="0" fontId="11" fillId="0" borderId="0" xfId="0" applyFont="1" applyBorder="1" applyAlignment="1" applyProtection="1">
      <alignment horizontal="center" vertical="center" textRotation="90"/>
    </xf>
    <xf numFmtId="0" fontId="11" fillId="0" borderId="0" xfId="0" applyFont="1" applyProtection="1"/>
    <xf numFmtId="0" fontId="11" fillId="0" borderId="0" xfId="0" applyFont="1" applyBorder="1" applyAlignment="1" applyProtection="1"/>
  </cellXfs>
  <cellStyles count="1">
    <cellStyle name="Standaard"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workbookViewId="0">
      <selection activeCell="P15" sqref="P15"/>
    </sheetView>
  </sheetViews>
  <sheetFormatPr defaultColWidth="9.109375" defaultRowHeight="13.2" x14ac:dyDescent="0.25"/>
  <cols>
    <col min="1" max="1" width="16.77734375" style="1" customWidth="1"/>
    <col min="2" max="2" width="4.6640625" style="1" customWidth="1"/>
    <col min="3" max="3" width="13.88671875" style="1" customWidth="1"/>
    <col min="4" max="4" width="9.33203125" style="1" customWidth="1"/>
    <col min="5" max="5" width="4.5546875" style="1" customWidth="1"/>
    <col min="6" max="6" width="6" style="1" customWidth="1"/>
    <col min="7" max="7" width="7.33203125" style="1" customWidth="1"/>
    <col min="8" max="8" width="24.109375" style="1" customWidth="1"/>
    <col min="9" max="11" width="10.6640625" style="1" customWidth="1"/>
    <col min="12" max="12" width="10.88671875" style="9" hidden="1" customWidth="1"/>
    <col min="13" max="13" width="11.109375" style="9" hidden="1" customWidth="1"/>
    <col min="14" max="14" width="9.44140625" style="9" hidden="1" customWidth="1"/>
    <col min="15" max="16384" width="9.109375" style="1"/>
  </cols>
  <sheetData>
    <row r="1" spans="1:14" ht="15" customHeight="1" x14ac:dyDescent="0.3">
      <c r="A1" s="32" t="s">
        <v>0</v>
      </c>
      <c r="B1" s="32"/>
      <c r="C1" s="32"/>
      <c r="D1" s="32"/>
      <c r="E1" s="32"/>
      <c r="F1" s="13"/>
      <c r="G1" s="13"/>
      <c r="H1" s="46" t="s">
        <v>12</v>
      </c>
      <c r="I1" s="42"/>
      <c r="J1" s="42"/>
      <c r="K1" s="42"/>
    </row>
    <row r="2" spans="1:14" ht="14.25" customHeight="1" x14ac:dyDescent="0.25"/>
    <row r="3" spans="1:14" ht="41.1" customHeight="1" x14ac:dyDescent="0.25">
      <c r="A3" s="23" t="s">
        <v>43</v>
      </c>
      <c r="B3" s="23"/>
      <c r="C3" s="23"/>
      <c r="D3" s="23"/>
      <c r="E3" s="23"/>
      <c r="F3" s="23"/>
      <c r="G3" s="23"/>
      <c r="H3" s="23"/>
      <c r="I3" s="23"/>
      <c r="J3" s="23"/>
      <c r="K3" s="23"/>
      <c r="L3" s="20"/>
    </row>
    <row r="4" spans="1:14" ht="14.25" customHeight="1" x14ac:dyDescent="0.25">
      <c r="A4" s="33"/>
      <c r="B4" s="33"/>
      <c r="C4" s="33"/>
      <c r="D4" s="33"/>
      <c r="E4" s="33"/>
      <c r="F4" s="33"/>
      <c r="G4" s="33"/>
      <c r="H4" s="33"/>
      <c r="I4" s="33"/>
      <c r="J4" s="33"/>
      <c r="K4" s="11"/>
    </row>
    <row r="5" spans="1:14" ht="28.5" customHeight="1" x14ac:dyDescent="0.25">
      <c r="A5" s="33" t="s">
        <v>42</v>
      </c>
      <c r="B5" s="33"/>
      <c r="C5" s="33"/>
      <c r="D5" s="33"/>
      <c r="E5" s="33"/>
      <c r="F5" s="33"/>
      <c r="G5" s="33"/>
      <c r="H5" s="33"/>
      <c r="I5" s="33"/>
      <c r="J5" s="33"/>
      <c r="K5" s="33"/>
      <c r="L5" s="20"/>
    </row>
    <row r="6" spans="1:14" ht="14.25" customHeight="1" x14ac:dyDescent="0.25">
      <c r="J6" s="47" t="s">
        <v>38</v>
      </c>
      <c r="K6" s="48" t="s">
        <v>39</v>
      </c>
    </row>
    <row r="7" spans="1:14" ht="14.1" customHeight="1" x14ac:dyDescent="0.25">
      <c r="A7" s="41" t="s">
        <v>1</v>
      </c>
      <c r="B7" s="25" t="s">
        <v>2</v>
      </c>
      <c r="C7" s="26"/>
      <c r="D7" s="26"/>
      <c r="E7" s="26"/>
      <c r="F7" s="26"/>
      <c r="G7" s="26"/>
      <c r="H7" s="26"/>
      <c r="I7" s="27"/>
      <c r="J7" s="44"/>
      <c r="K7" s="14" t="str">
        <f>IF(AND(COUNTA(J7:J12)=1,L7),15,"-")</f>
        <v>-</v>
      </c>
      <c r="L7" s="10" t="b">
        <f t="shared" ref="L7:L12" si="0">OR(J7="x",J7="X")</f>
        <v>0</v>
      </c>
      <c r="M7" s="9" t="b">
        <f>OR(J7="",J7="x",J7="X")</f>
        <v>1</v>
      </c>
    </row>
    <row r="8" spans="1:14" ht="14.1" customHeight="1" x14ac:dyDescent="0.25">
      <c r="A8" s="41"/>
      <c r="B8" s="25" t="s">
        <v>4</v>
      </c>
      <c r="C8" s="26"/>
      <c r="D8" s="26"/>
      <c r="E8" s="26"/>
      <c r="F8" s="26"/>
      <c r="G8" s="26"/>
      <c r="H8" s="26"/>
      <c r="I8" s="27"/>
      <c r="J8" s="45"/>
      <c r="K8" s="14" t="str">
        <f>IF(AND(COUNTA(J7:J12)=1,L8),12,"-")</f>
        <v>-</v>
      </c>
      <c r="L8" s="10" t="b">
        <f t="shared" si="0"/>
        <v>0</v>
      </c>
      <c r="M8" s="9" t="b">
        <f t="shared" ref="M8:M12" si="1">OR(J8="",J8="x",J8="X")</f>
        <v>1</v>
      </c>
    </row>
    <row r="9" spans="1:14" ht="14.1" customHeight="1" x14ac:dyDescent="0.25">
      <c r="A9" s="41"/>
      <c r="B9" s="28" t="s">
        <v>3</v>
      </c>
      <c r="C9" s="29"/>
      <c r="D9" s="29"/>
      <c r="E9" s="29"/>
      <c r="F9" s="29"/>
      <c r="G9" s="29"/>
      <c r="H9" s="29"/>
      <c r="I9" s="30"/>
      <c r="J9" s="45"/>
      <c r="K9" s="14" t="str">
        <f>IF(AND(COUNTA(J7:J12)=1,L9),10,"-")</f>
        <v>-</v>
      </c>
      <c r="L9" s="10" t="b">
        <f t="shared" si="0"/>
        <v>0</v>
      </c>
      <c r="M9" s="9" t="b">
        <f t="shared" si="1"/>
        <v>1</v>
      </c>
    </row>
    <row r="10" spans="1:14" ht="14.1" customHeight="1" x14ac:dyDescent="0.25">
      <c r="A10" s="41"/>
      <c r="B10" s="25" t="s">
        <v>5</v>
      </c>
      <c r="C10" s="26"/>
      <c r="D10" s="26"/>
      <c r="E10" s="27"/>
      <c r="F10" s="43"/>
      <c r="G10" s="25" t="s">
        <v>7</v>
      </c>
      <c r="H10" s="26"/>
      <c r="I10" s="27"/>
      <c r="J10" s="44"/>
      <c r="K10" s="14" t="str">
        <f>IF(AND(IF(ISERROR(F10+0),0,IF(INT(F10)=F10,1,0)),COUNTA(J7:J12)=1,L10),5+0.06*F10,"-")</f>
        <v>-</v>
      </c>
      <c r="L10" s="10" t="b">
        <f t="shared" si="0"/>
        <v>0</v>
      </c>
      <c r="M10" s="9" t="b">
        <f t="shared" si="1"/>
        <v>1</v>
      </c>
      <c r="N10" s="9" t="b">
        <f>OR((F10=""),ISERROR(F10+0))</f>
        <v>1</v>
      </c>
    </row>
    <row r="11" spans="1:14" ht="14.1" customHeight="1" x14ac:dyDescent="0.25">
      <c r="A11" s="41"/>
      <c r="B11" s="25" t="s">
        <v>8</v>
      </c>
      <c r="C11" s="26"/>
      <c r="D11" s="26"/>
      <c r="E11" s="26"/>
      <c r="F11" s="26"/>
      <c r="G11" s="26"/>
      <c r="H11" s="26"/>
      <c r="I11" s="27"/>
      <c r="J11" s="44"/>
      <c r="K11" s="14" t="str">
        <f>IF(AND(COUNTA(J7:J12)=1,L11),5,"-")</f>
        <v>-</v>
      </c>
      <c r="L11" s="10" t="b">
        <f t="shared" si="0"/>
        <v>0</v>
      </c>
      <c r="M11" s="9" t="b">
        <f t="shared" si="1"/>
        <v>1</v>
      </c>
    </row>
    <row r="12" spans="1:14" ht="14.1" customHeight="1" x14ac:dyDescent="0.25">
      <c r="A12" s="41"/>
      <c r="B12" s="25" t="s">
        <v>9</v>
      </c>
      <c r="C12" s="26"/>
      <c r="D12" s="26"/>
      <c r="E12" s="26"/>
      <c r="F12" s="26"/>
      <c r="G12" s="26"/>
      <c r="H12" s="26"/>
      <c r="I12" s="27"/>
      <c r="J12" s="44"/>
      <c r="K12" s="14" t="str">
        <f>IF(AND(COUNTA(J7:J12)=1,L12),0,"-")</f>
        <v>-</v>
      </c>
      <c r="L12" s="10" t="b">
        <f t="shared" si="0"/>
        <v>0</v>
      </c>
      <c r="M12" s="9" t="b">
        <f t="shared" si="1"/>
        <v>1</v>
      </c>
    </row>
    <row r="13" spans="1:14" ht="14.25" customHeight="1" x14ac:dyDescent="0.25">
      <c r="A13" s="2" t="s">
        <v>6</v>
      </c>
      <c r="B13" s="21" t="s">
        <v>10</v>
      </c>
      <c r="C13" s="21"/>
      <c r="D13" s="31" t="str">
        <f>IF(AND(L10,N10),"PERCENTAGE ALS HEEL GETAL INVULLEN",IF(INT(F10)&lt;&gt;F10,"PERCENTAGE ALS HEEL GETAL INVULLEN",""))</f>
        <v/>
      </c>
      <c r="E13" s="31"/>
      <c r="F13" s="31"/>
      <c r="G13" s="31"/>
      <c r="H13" s="31"/>
      <c r="I13" s="22" t="str">
        <f>IF(COUNTA(J7:J12)&gt;1,"Maximaal ÉÉN ANTWOORD",IF(AND(M7:M12),"","ALLEEN EEN 'X' INVULLEN"))</f>
        <v/>
      </c>
      <c r="J13" s="22"/>
      <c r="K13" s="22"/>
    </row>
    <row r="14" spans="1:14" ht="14.25" customHeight="1" x14ac:dyDescent="0.25">
      <c r="D14" s="18"/>
    </row>
    <row r="15" spans="1:14" ht="39.9" customHeight="1" x14ac:dyDescent="0.25">
      <c r="A15" s="23" t="s">
        <v>11</v>
      </c>
      <c r="B15" s="23"/>
      <c r="C15" s="23"/>
      <c r="D15" s="23"/>
      <c r="E15" s="23"/>
      <c r="F15" s="23"/>
      <c r="G15" s="23"/>
      <c r="H15" s="23"/>
      <c r="I15" s="23"/>
      <c r="J15" s="23"/>
      <c r="K15" s="23"/>
    </row>
    <row r="16" spans="1:14" ht="14.25" customHeight="1" x14ac:dyDescent="0.25"/>
    <row r="17" spans="3:9" s="1" customFormat="1" ht="14.25" customHeight="1" x14ac:dyDescent="0.25"/>
    <row r="18" spans="3:9" s="1" customFormat="1" ht="14.25" customHeight="1" x14ac:dyDescent="0.25">
      <c r="C18" s="19"/>
    </row>
    <row r="19" spans="3:9" s="1" customFormat="1" ht="14.25" customHeight="1" x14ac:dyDescent="0.25"/>
    <row r="20" spans="3:9" s="1" customFormat="1" ht="14.25" customHeight="1" x14ac:dyDescent="0.25"/>
    <row r="21" spans="3:9" s="1" customFormat="1" ht="14.25" customHeight="1" x14ac:dyDescent="0.25"/>
    <row r="22" spans="3:9" s="1" customFormat="1" ht="14.25" customHeight="1" x14ac:dyDescent="0.25"/>
    <row r="23" spans="3:9" s="1" customFormat="1" ht="14.25" customHeight="1" x14ac:dyDescent="0.25"/>
    <row r="24" spans="3:9" s="1" customFormat="1" ht="14.25" customHeight="1" x14ac:dyDescent="0.25"/>
    <row r="25" spans="3:9" s="1" customFormat="1" ht="14.25" customHeight="1" x14ac:dyDescent="0.25"/>
    <row r="26" spans="3:9" s="1" customFormat="1" ht="14.25" customHeight="1" x14ac:dyDescent="0.25"/>
    <row r="27" spans="3:9" s="1" customFormat="1" ht="14.25" customHeight="1" x14ac:dyDescent="0.25"/>
    <row r="31" spans="3:9" s="1" customFormat="1" x14ac:dyDescent="0.25">
      <c r="C31" s="3"/>
      <c r="D31" s="3"/>
      <c r="E31" s="24" t="s">
        <v>12</v>
      </c>
      <c r="F31" s="24"/>
      <c r="G31" s="24"/>
      <c r="H31" s="17" t="str">
        <f>IF(ISERROR(I1+0),I1,"")</f>
        <v/>
      </c>
      <c r="I31" s="12"/>
    </row>
  </sheetData>
  <mergeCells count="18">
    <mergeCell ref="A1:E1"/>
    <mergeCell ref="I1:K1"/>
    <mergeCell ref="A3:K3"/>
    <mergeCell ref="A4:J4"/>
    <mergeCell ref="A5:K5"/>
    <mergeCell ref="B13:C13"/>
    <mergeCell ref="I13:K13"/>
    <mergeCell ref="A15:K15"/>
    <mergeCell ref="E31:G31"/>
    <mergeCell ref="A7:A12"/>
    <mergeCell ref="B7:I7"/>
    <mergeCell ref="B8:I8"/>
    <mergeCell ref="B9:I9"/>
    <mergeCell ref="G10:I10"/>
    <mergeCell ref="B11:I11"/>
    <mergeCell ref="B12:I12"/>
    <mergeCell ref="D13:H13"/>
    <mergeCell ref="B10:E10"/>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4"/>
  <sheetViews>
    <sheetView workbookViewId="0">
      <selection activeCell="P5" sqref="P5"/>
    </sheetView>
  </sheetViews>
  <sheetFormatPr defaultColWidth="9.109375" defaultRowHeight="13.8" x14ac:dyDescent="0.25"/>
  <cols>
    <col min="1" max="1" width="4.88671875" style="8" customWidth="1"/>
    <col min="2" max="10" width="9.109375" style="8"/>
    <col min="11" max="11" width="10.33203125" style="8" hidden="1" customWidth="1"/>
    <col min="12" max="12" width="12.109375" style="8" hidden="1" customWidth="1"/>
    <col min="13" max="13" width="10.5546875" style="8" hidden="1" customWidth="1"/>
    <col min="14" max="16384" width="9.109375" style="8"/>
  </cols>
  <sheetData>
    <row r="1" spans="1:13" s="1" customFormat="1" ht="15.6" x14ac:dyDescent="0.3">
      <c r="A1" s="32" t="s">
        <v>13</v>
      </c>
      <c r="B1" s="32"/>
      <c r="C1" s="32"/>
      <c r="D1" s="4"/>
      <c r="F1" s="49" t="s">
        <v>12</v>
      </c>
      <c r="G1" s="49"/>
      <c r="H1" s="38" t="str">
        <f>'W2 - Duurzaamheid'!H31</f>
        <v/>
      </c>
      <c r="I1" s="38"/>
      <c r="J1" s="38"/>
    </row>
    <row r="2" spans="1:13" s="1" customFormat="1" ht="13.2" x14ac:dyDescent="0.25"/>
    <row r="3" spans="1:13" s="1" customFormat="1" ht="51" customHeight="1" x14ac:dyDescent="0.25">
      <c r="A3" s="39" t="s">
        <v>14</v>
      </c>
      <c r="B3" s="39"/>
      <c r="C3" s="39"/>
      <c r="D3" s="39"/>
      <c r="E3" s="39"/>
      <c r="F3" s="39"/>
      <c r="G3" s="39"/>
      <c r="H3" s="39"/>
      <c r="I3" s="39"/>
      <c r="J3" s="39"/>
    </row>
    <row r="4" spans="1:13" s="1" customFormat="1" ht="13.2" x14ac:dyDescent="0.25"/>
    <row r="5" spans="1:13" s="1" customFormat="1" ht="38.25" customHeight="1" x14ac:dyDescent="0.25">
      <c r="A5" s="39" t="s">
        <v>15</v>
      </c>
      <c r="B5" s="39"/>
      <c r="C5" s="39"/>
      <c r="D5" s="39"/>
      <c r="E5" s="39"/>
      <c r="F5" s="39"/>
      <c r="G5" s="39"/>
      <c r="H5" s="39"/>
      <c r="I5" s="39"/>
      <c r="J5" s="39"/>
    </row>
    <row r="6" spans="1:13" s="1" customFormat="1" ht="13.2" x14ac:dyDescent="0.25"/>
    <row r="7" spans="1:13" s="1" customFormat="1" ht="13.2" x14ac:dyDescent="0.25">
      <c r="A7" s="40" t="s">
        <v>40</v>
      </c>
      <c r="B7" s="40"/>
      <c r="C7" s="40"/>
      <c r="D7" s="40"/>
      <c r="E7" s="40"/>
      <c r="F7" s="40"/>
      <c r="G7" s="40"/>
      <c r="H7" s="40"/>
      <c r="I7" s="40"/>
      <c r="J7" s="40"/>
    </row>
    <row r="8" spans="1:13" s="1" customFormat="1" ht="13.2" x14ac:dyDescent="0.25">
      <c r="B8" s="16"/>
      <c r="C8" s="16"/>
      <c r="D8" s="16"/>
      <c r="E8" s="16"/>
      <c r="F8" s="16"/>
      <c r="G8" s="16"/>
      <c r="H8" s="16"/>
      <c r="I8" s="16"/>
      <c r="J8" s="16"/>
    </row>
    <row r="9" spans="1:13" s="1" customFormat="1" ht="13.2" x14ac:dyDescent="0.25">
      <c r="A9" s="5"/>
      <c r="B9" s="50" t="s">
        <v>17</v>
      </c>
      <c r="C9" s="50"/>
      <c r="D9" s="50"/>
      <c r="E9" s="50" t="s">
        <v>18</v>
      </c>
      <c r="F9" s="50"/>
      <c r="G9" s="50"/>
      <c r="H9" s="50"/>
      <c r="I9" s="48" t="s">
        <v>28</v>
      </c>
      <c r="J9" s="48" t="s">
        <v>39</v>
      </c>
    </row>
    <row r="10" spans="1:13" s="1" customFormat="1" ht="12.75" customHeight="1" x14ac:dyDescent="0.25">
      <c r="A10" s="52" t="s">
        <v>35</v>
      </c>
      <c r="B10" s="36" t="s">
        <v>16</v>
      </c>
      <c r="C10" s="36"/>
      <c r="D10" s="36"/>
      <c r="E10" s="37" t="s">
        <v>19</v>
      </c>
      <c r="F10" s="37"/>
      <c r="G10" s="37"/>
      <c r="H10" s="37"/>
      <c r="I10" s="51"/>
      <c r="J10" s="15" t="str">
        <f>IF(AND(COUNTA(I10:I13)=1,L10),5,"-")</f>
        <v>-</v>
      </c>
      <c r="K10" s="9" t="b">
        <f>OR(I10="",I10="x",I10="X")</f>
        <v>1</v>
      </c>
      <c r="L10" s="9" t="b">
        <f>OR(I10="x",I10="X")</f>
        <v>0</v>
      </c>
      <c r="M10" s="9" t="b">
        <f>OR(I10="",I10="x",I10="X")</f>
        <v>1</v>
      </c>
    </row>
    <row r="11" spans="1:13" s="1" customFormat="1" ht="13.2" x14ac:dyDescent="0.25">
      <c r="A11" s="53"/>
      <c r="B11" s="36"/>
      <c r="C11" s="36"/>
      <c r="D11" s="36"/>
      <c r="E11" s="37" t="s">
        <v>20</v>
      </c>
      <c r="F11" s="37"/>
      <c r="G11" s="37"/>
      <c r="H11" s="37"/>
      <c r="I11" s="51"/>
      <c r="J11" s="15" t="str">
        <f>IF(AND(COUNTA(I10:I13)=1,L11),3,"-")</f>
        <v>-</v>
      </c>
      <c r="K11" s="9" t="b">
        <f t="shared" ref="K11:K18" si="0">OR(I11="",I11="x",I11="X")</f>
        <v>1</v>
      </c>
      <c r="L11" s="9" t="b">
        <f t="shared" ref="L11:L13" si="1">OR(I11="x",I11="X")</f>
        <v>0</v>
      </c>
      <c r="M11" s="9" t="b">
        <f t="shared" ref="M11:M18" si="2">OR(I11="",I11="x",I11="X")</f>
        <v>1</v>
      </c>
    </row>
    <row r="12" spans="1:13" s="1" customFormat="1" ht="13.2" x14ac:dyDescent="0.25">
      <c r="A12" s="53"/>
      <c r="B12" s="36"/>
      <c r="C12" s="36"/>
      <c r="D12" s="36"/>
      <c r="E12" s="37" t="s">
        <v>21</v>
      </c>
      <c r="F12" s="37"/>
      <c r="G12" s="37"/>
      <c r="H12" s="37"/>
      <c r="I12" s="51"/>
      <c r="J12" s="15" t="str">
        <f>IF(AND(COUNTA(I10:I13)=1,L12),1,"-")</f>
        <v>-</v>
      </c>
      <c r="K12" s="9" t="b">
        <f t="shared" si="0"/>
        <v>1</v>
      </c>
      <c r="L12" s="9" t="b">
        <f t="shared" si="1"/>
        <v>0</v>
      </c>
      <c r="M12" s="9" t="b">
        <f t="shared" si="2"/>
        <v>1</v>
      </c>
    </row>
    <row r="13" spans="1:13" s="1" customFormat="1" ht="13.2" x14ac:dyDescent="0.25">
      <c r="A13" s="54"/>
      <c r="B13" s="36"/>
      <c r="C13" s="36"/>
      <c r="D13" s="36"/>
      <c r="E13" s="37" t="s">
        <v>22</v>
      </c>
      <c r="F13" s="37"/>
      <c r="G13" s="37"/>
      <c r="H13" s="37"/>
      <c r="I13" s="51"/>
      <c r="J13" s="15" t="str">
        <f>IF(AND(COUNTA(I10:I13)=1,L13),0,"-")</f>
        <v>-</v>
      </c>
      <c r="K13" s="9" t="b">
        <f t="shared" si="0"/>
        <v>1</v>
      </c>
      <c r="L13" s="9" t="b">
        <f t="shared" si="1"/>
        <v>0</v>
      </c>
      <c r="M13" s="9" t="b">
        <f t="shared" si="2"/>
        <v>1</v>
      </c>
    </row>
    <row r="14" spans="1:13" s="1" customFormat="1" ht="13.2" x14ac:dyDescent="0.25">
      <c r="A14" s="55"/>
      <c r="B14" s="6"/>
      <c r="C14" s="6"/>
      <c r="D14" s="6"/>
      <c r="E14" s="7"/>
      <c r="F14" s="7"/>
      <c r="G14" s="7"/>
      <c r="H14" s="34" t="str">
        <f>IF(COUNTA(I10:I13)&gt;1,"MAXIMAAL ÉÉN ANTWOORD",IF(AND(M10:M13),"","ALLEEN EEN 'X' INVULLEN"))</f>
        <v/>
      </c>
      <c r="I14" s="34"/>
      <c r="J14" s="34"/>
    </row>
    <row r="15" spans="1:13" s="1" customFormat="1" ht="12.75" customHeight="1" x14ac:dyDescent="0.25">
      <c r="A15" s="52" t="s">
        <v>36</v>
      </c>
      <c r="B15" s="36" t="s">
        <v>27</v>
      </c>
      <c r="C15" s="36"/>
      <c r="D15" s="36"/>
      <c r="E15" s="37" t="s">
        <v>23</v>
      </c>
      <c r="F15" s="37"/>
      <c r="G15" s="37"/>
      <c r="H15" s="37"/>
      <c r="I15" s="51"/>
      <c r="J15" s="15" t="str">
        <f t="shared" ref="J15" si="3">IF(AND(COUNTA(I15:I18)=1,L15),5,"-")</f>
        <v>-</v>
      </c>
      <c r="K15" s="9" t="b">
        <f t="shared" si="0"/>
        <v>1</v>
      </c>
      <c r="L15" s="9" t="b">
        <f>OR(I15="x",I15="X")</f>
        <v>0</v>
      </c>
      <c r="M15" s="9" t="b">
        <f t="shared" si="2"/>
        <v>1</v>
      </c>
    </row>
    <row r="16" spans="1:13" s="1" customFormat="1" ht="12.75" customHeight="1" x14ac:dyDescent="0.25">
      <c r="A16" s="53"/>
      <c r="B16" s="36"/>
      <c r="C16" s="36"/>
      <c r="D16" s="36"/>
      <c r="E16" s="37" t="s">
        <v>24</v>
      </c>
      <c r="F16" s="37"/>
      <c r="G16" s="37"/>
      <c r="H16" s="37"/>
      <c r="I16" s="51"/>
      <c r="J16" s="15" t="str">
        <f>IF(AND(COUNTA(I15:I18)=1,L16),3,"-")</f>
        <v>-</v>
      </c>
      <c r="K16" s="9" t="b">
        <f t="shared" si="0"/>
        <v>1</v>
      </c>
      <c r="L16" s="9" t="b">
        <f t="shared" ref="L16:L18" si="4">OR(I16="x",I16="X")</f>
        <v>0</v>
      </c>
      <c r="M16" s="9" t="b">
        <f t="shared" si="2"/>
        <v>1</v>
      </c>
    </row>
    <row r="17" spans="1:13" s="1" customFormat="1" ht="12.75" customHeight="1" x14ac:dyDescent="0.25">
      <c r="A17" s="53"/>
      <c r="B17" s="36"/>
      <c r="C17" s="36"/>
      <c r="D17" s="36"/>
      <c r="E17" s="37" t="s">
        <v>25</v>
      </c>
      <c r="F17" s="37"/>
      <c r="G17" s="37"/>
      <c r="H17" s="37"/>
      <c r="I17" s="51"/>
      <c r="J17" s="15" t="str">
        <f>IF(AND(COUNTA(I15:I18)=1,L17),1,"-")</f>
        <v>-</v>
      </c>
      <c r="K17" s="9" t="b">
        <f t="shared" si="0"/>
        <v>1</v>
      </c>
      <c r="L17" s="9" t="b">
        <f t="shared" si="4"/>
        <v>0</v>
      </c>
      <c r="M17" s="9" t="b">
        <f t="shared" si="2"/>
        <v>1</v>
      </c>
    </row>
    <row r="18" spans="1:13" s="1" customFormat="1" ht="12.75" customHeight="1" x14ac:dyDescent="0.25">
      <c r="A18" s="54"/>
      <c r="B18" s="36"/>
      <c r="C18" s="36"/>
      <c r="D18" s="36"/>
      <c r="E18" s="37" t="s">
        <v>26</v>
      </c>
      <c r="F18" s="37"/>
      <c r="G18" s="37"/>
      <c r="H18" s="37"/>
      <c r="I18" s="51"/>
      <c r="J18" s="15" t="str">
        <f>IF(AND(COUNTA(I15:I18)=1,L18),0,"-")</f>
        <v>-</v>
      </c>
      <c r="K18" s="9" t="b">
        <f t="shared" si="0"/>
        <v>1</v>
      </c>
      <c r="L18" s="9" t="b">
        <f t="shared" si="4"/>
        <v>0</v>
      </c>
      <c r="M18" s="9" t="b">
        <f t="shared" si="2"/>
        <v>1</v>
      </c>
    </row>
    <row r="19" spans="1:13" s="1" customFormat="1" ht="13.2" x14ac:dyDescent="0.25">
      <c r="A19" s="56"/>
      <c r="H19" s="34" t="str">
        <f>IF(COUNTA(I15:I18)&gt;1,"MAXIMAAL ÉÉN ANTWOORD",IF(AND(M15:M18),"","ALLEEN EEN 'X' INVULLEN"))</f>
        <v/>
      </c>
      <c r="I19" s="34"/>
      <c r="J19" s="34"/>
    </row>
    <row r="20" spans="1:13" s="1" customFormat="1" ht="13.2" x14ac:dyDescent="0.25">
      <c r="A20" s="57"/>
      <c r="B20" s="50" t="s">
        <v>29</v>
      </c>
      <c r="C20" s="50"/>
      <c r="D20" s="50"/>
      <c r="E20" s="50" t="s">
        <v>18</v>
      </c>
      <c r="F20" s="50"/>
      <c r="G20" s="50"/>
      <c r="H20" s="50"/>
      <c r="I20" s="48" t="s">
        <v>28</v>
      </c>
      <c r="J20" s="48" t="s">
        <v>39</v>
      </c>
    </row>
    <row r="21" spans="1:13" s="1" customFormat="1" ht="13.2" x14ac:dyDescent="0.25">
      <c r="A21" s="52" t="s">
        <v>37</v>
      </c>
      <c r="B21" s="36" t="s">
        <v>30</v>
      </c>
      <c r="C21" s="36"/>
      <c r="D21" s="36"/>
      <c r="E21" s="37" t="s">
        <v>31</v>
      </c>
      <c r="F21" s="37"/>
      <c r="G21" s="37"/>
      <c r="H21" s="37"/>
      <c r="I21" s="51"/>
      <c r="J21" s="15" t="str">
        <f>IF(AND(COUNTA(I21:I24)=1,L21),10,"-")</f>
        <v>-</v>
      </c>
      <c r="K21" s="9" t="b">
        <f t="shared" ref="K21:K24" si="5">OR(I21="",I21="x",I21="X")</f>
        <v>1</v>
      </c>
      <c r="L21" s="9" t="b">
        <f>OR(I21="x",I21="X")</f>
        <v>0</v>
      </c>
      <c r="M21" s="9" t="b">
        <f t="shared" ref="M21:M24" si="6">OR(I21="",I21="x",I21="X")</f>
        <v>1</v>
      </c>
    </row>
    <row r="22" spans="1:13" s="1" customFormat="1" ht="13.2" x14ac:dyDescent="0.25">
      <c r="A22" s="53"/>
      <c r="B22" s="36"/>
      <c r="C22" s="36"/>
      <c r="D22" s="36"/>
      <c r="E22" s="37" t="s">
        <v>32</v>
      </c>
      <c r="F22" s="37"/>
      <c r="G22" s="37"/>
      <c r="H22" s="37"/>
      <c r="I22" s="51"/>
      <c r="J22" s="15" t="str">
        <f>IF(AND(COUNTA(I21:I24)=1,L22),5,"-")</f>
        <v>-</v>
      </c>
      <c r="K22" s="9" t="b">
        <f t="shared" si="5"/>
        <v>1</v>
      </c>
      <c r="L22" s="9" t="b">
        <f t="shared" ref="L22:L24" si="7">OR(I22="x",I22="X")</f>
        <v>0</v>
      </c>
      <c r="M22" s="9" t="b">
        <f t="shared" si="6"/>
        <v>1</v>
      </c>
    </row>
    <row r="23" spans="1:13" s="1" customFormat="1" ht="13.2" x14ac:dyDescent="0.25">
      <c r="A23" s="53"/>
      <c r="B23" s="36"/>
      <c r="C23" s="36"/>
      <c r="D23" s="36"/>
      <c r="E23" s="37" t="s">
        <v>33</v>
      </c>
      <c r="F23" s="37"/>
      <c r="G23" s="37"/>
      <c r="H23" s="37"/>
      <c r="I23" s="51"/>
      <c r="J23" s="15" t="str">
        <f>IF(AND(COUNTA(I21:I24)=1,L23),2,"-")</f>
        <v>-</v>
      </c>
      <c r="K23" s="9" t="b">
        <f t="shared" si="5"/>
        <v>1</v>
      </c>
      <c r="L23" s="9" t="b">
        <f t="shared" si="7"/>
        <v>0</v>
      </c>
      <c r="M23" s="9" t="b">
        <f t="shared" si="6"/>
        <v>1</v>
      </c>
    </row>
    <row r="24" spans="1:13" s="1" customFormat="1" ht="13.2" x14ac:dyDescent="0.25">
      <c r="A24" s="54"/>
      <c r="B24" s="36"/>
      <c r="C24" s="36"/>
      <c r="D24" s="36"/>
      <c r="E24" s="37" t="s">
        <v>34</v>
      </c>
      <c r="F24" s="37"/>
      <c r="G24" s="37"/>
      <c r="H24" s="37"/>
      <c r="I24" s="51"/>
      <c r="J24" s="15" t="str">
        <f>IF(AND(COUNTA(I21:I24)=1,L24),0,"-")</f>
        <v>-</v>
      </c>
      <c r="K24" s="9" t="b">
        <f t="shared" si="5"/>
        <v>1</v>
      </c>
      <c r="L24" s="9" t="b">
        <f t="shared" si="7"/>
        <v>0</v>
      </c>
      <c r="M24" s="9" t="b">
        <f t="shared" si="6"/>
        <v>1</v>
      </c>
    </row>
    <row r="25" spans="1:13" s="1" customFormat="1" ht="13.2" x14ac:dyDescent="0.25">
      <c r="H25" s="34" t="str">
        <f>IF(COUNTA(I21:I24)&gt;1,"MAXIMAAL ÉÉN ANTWOORD",IF(AND(M21:M24),"","ALLEEN EEN 'X' INVULLEN"))</f>
        <v/>
      </c>
      <c r="I25" s="34"/>
      <c r="J25" s="34"/>
    </row>
    <row r="26" spans="1:13" s="1" customFormat="1" ht="13.2" x14ac:dyDescent="0.25"/>
    <row r="27" spans="1:13" s="1" customFormat="1" ht="12.75" customHeight="1" x14ac:dyDescent="0.25">
      <c r="A27" s="23" t="s">
        <v>41</v>
      </c>
      <c r="B27" s="23"/>
      <c r="C27" s="23"/>
      <c r="D27" s="23"/>
      <c r="E27" s="23"/>
      <c r="F27" s="23"/>
      <c r="G27" s="23"/>
      <c r="H27" s="23"/>
      <c r="I27" s="23"/>
      <c r="J27" s="23"/>
    </row>
    <row r="28" spans="1:13" s="1" customFormat="1" ht="13.2" x14ac:dyDescent="0.25">
      <c r="A28" s="23"/>
      <c r="B28" s="23"/>
      <c r="C28" s="23"/>
      <c r="D28" s="23"/>
      <c r="E28" s="23"/>
      <c r="F28" s="23"/>
      <c r="G28" s="23"/>
      <c r="H28" s="23"/>
      <c r="I28" s="23"/>
      <c r="J28" s="23"/>
    </row>
    <row r="29" spans="1:13" s="1" customFormat="1" ht="13.2" x14ac:dyDescent="0.25">
      <c r="A29" s="23"/>
      <c r="B29" s="23"/>
      <c r="C29" s="23"/>
      <c r="D29" s="23"/>
      <c r="E29" s="23"/>
      <c r="F29" s="23"/>
      <c r="G29" s="23"/>
      <c r="H29" s="23"/>
      <c r="I29" s="23"/>
      <c r="J29" s="23"/>
    </row>
    <row r="30" spans="1:13" s="1" customFormat="1" ht="13.2" x14ac:dyDescent="0.25">
      <c r="A30" s="23"/>
      <c r="B30" s="23"/>
      <c r="C30" s="23"/>
      <c r="D30" s="23"/>
      <c r="E30" s="23"/>
      <c r="F30" s="23"/>
      <c r="G30" s="23"/>
      <c r="H30" s="23"/>
      <c r="I30" s="23"/>
      <c r="J30" s="23"/>
    </row>
    <row r="31" spans="1:13" s="1" customFormat="1" ht="13.2" x14ac:dyDescent="0.25"/>
    <row r="32" spans="1:13" s="1" customFormat="1" ht="13.2" x14ac:dyDescent="0.25"/>
    <row r="33" s="1" customFormat="1" ht="13.2" x14ac:dyDescent="0.25"/>
    <row r="34" s="1" customFormat="1" ht="13.2" x14ac:dyDescent="0.25"/>
    <row r="35" s="1" customFormat="1" ht="13.2" x14ac:dyDescent="0.25"/>
    <row r="36" s="1" customFormat="1" ht="13.2" x14ac:dyDescent="0.25"/>
    <row r="37" s="1" customFormat="1" ht="13.2" x14ac:dyDescent="0.25"/>
    <row r="38" s="1" customFormat="1" ht="13.2" x14ac:dyDescent="0.25"/>
    <row r="39" s="1" customFormat="1" ht="13.2" x14ac:dyDescent="0.25"/>
    <row r="40" s="1" customFormat="1" ht="13.2" x14ac:dyDescent="0.25"/>
    <row r="41" s="1" customFormat="1" ht="13.2" x14ac:dyDescent="0.25"/>
    <row r="42" s="1" customFormat="1" ht="13.2" x14ac:dyDescent="0.25"/>
    <row r="43" s="1" customFormat="1" ht="13.2" x14ac:dyDescent="0.25"/>
    <row r="44" s="1" customFormat="1" ht="13.2" x14ac:dyDescent="0.25"/>
    <row r="45" s="1" customFormat="1" ht="13.2" x14ac:dyDescent="0.25"/>
    <row r="46" s="1" customFormat="1" ht="13.2" x14ac:dyDescent="0.25"/>
    <row r="47" s="1" customFormat="1" ht="13.2" x14ac:dyDescent="0.25"/>
    <row r="48" s="1" customFormat="1" ht="13.2" x14ac:dyDescent="0.25"/>
    <row r="49" spans="4:8" s="1" customFormat="1" ht="13.2" x14ac:dyDescent="0.25"/>
    <row r="50" spans="4:8" s="1" customFormat="1" ht="13.2" x14ac:dyDescent="0.25"/>
    <row r="51" spans="4:8" s="1" customFormat="1" ht="13.2" x14ac:dyDescent="0.25"/>
    <row r="52" spans="4:8" s="1" customFormat="1" ht="13.2" x14ac:dyDescent="0.25"/>
    <row r="53" spans="4:8" s="1" customFormat="1" ht="13.2" x14ac:dyDescent="0.25"/>
    <row r="54" spans="4:8" s="1" customFormat="1" ht="13.2" x14ac:dyDescent="0.25">
      <c r="D54" s="24" t="s">
        <v>12</v>
      </c>
      <c r="E54" s="24"/>
      <c r="F54" s="35" t="str">
        <f>H1</f>
        <v/>
      </c>
      <c r="G54" s="35"/>
      <c r="H54" s="35"/>
    </row>
    <row r="55" spans="4:8" s="1" customFormat="1" ht="13.2" x14ac:dyDescent="0.25"/>
    <row r="56" spans="4:8" s="1" customFormat="1" ht="13.2" x14ac:dyDescent="0.25"/>
    <row r="57" spans="4:8" s="1" customFormat="1" ht="13.2" x14ac:dyDescent="0.25"/>
    <row r="58" spans="4:8" s="1" customFormat="1" ht="13.2" x14ac:dyDescent="0.25"/>
    <row r="59" spans="4:8" s="1" customFormat="1" ht="13.2" x14ac:dyDescent="0.25"/>
    <row r="60" spans="4:8" s="1" customFormat="1" ht="13.2" x14ac:dyDescent="0.25"/>
    <row r="61" spans="4:8" s="1" customFormat="1" ht="13.2" x14ac:dyDescent="0.25"/>
    <row r="62" spans="4:8" s="1" customFormat="1" ht="13.2" x14ac:dyDescent="0.25"/>
    <row r="63" spans="4:8" s="1" customFormat="1" ht="13.2" x14ac:dyDescent="0.25"/>
    <row r="64" spans="4:8" s="1" customFormat="1" ht="13.2" x14ac:dyDescent="0.25"/>
    <row r="65" s="1" customFormat="1" ht="13.2" x14ac:dyDescent="0.25"/>
    <row r="66" s="1" customFormat="1" ht="13.2" x14ac:dyDescent="0.25"/>
    <row r="67" s="1" customFormat="1" ht="13.2" x14ac:dyDescent="0.25"/>
    <row r="68" s="1" customFormat="1" ht="13.2" x14ac:dyDescent="0.25"/>
    <row r="69" s="1" customFormat="1" ht="13.2" x14ac:dyDescent="0.25"/>
    <row r="70" s="1" customFormat="1" ht="13.2" x14ac:dyDescent="0.25"/>
    <row r="71" s="1" customFormat="1" ht="13.2" x14ac:dyDescent="0.25"/>
    <row r="72" s="1" customFormat="1" ht="13.2" x14ac:dyDescent="0.25"/>
    <row r="73" s="1" customFormat="1" ht="13.2" x14ac:dyDescent="0.25"/>
    <row r="74" s="1" customFormat="1" ht="13.2" x14ac:dyDescent="0.25"/>
  </sheetData>
  <mergeCells count="34">
    <mergeCell ref="F1:G1"/>
    <mergeCell ref="H1:J1"/>
    <mergeCell ref="A3:J3"/>
    <mergeCell ref="A5:J5"/>
    <mergeCell ref="E11:H11"/>
    <mergeCell ref="E10:H10"/>
    <mergeCell ref="A1:C1"/>
    <mergeCell ref="A7:J7"/>
    <mergeCell ref="A10:A13"/>
    <mergeCell ref="E12:H12"/>
    <mergeCell ref="E13:H13"/>
    <mergeCell ref="B9:D9"/>
    <mergeCell ref="E9:H9"/>
    <mergeCell ref="B10:D13"/>
    <mergeCell ref="H14:J14"/>
    <mergeCell ref="H19:J19"/>
    <mergeCell ref="B21:D24"/>
    <mergeCell ref="E24:H24"/>
    <mergeCell ref="E23:H23"/>
    <mergeCell ref="E22:H22"/>
    <mergeCell ref="E21:H21"/>
    <mergeCell ref="E20:H20"/>
    <mergeCell ref="E18:H18"/>
    <mergeCell ref="E17:H17"/>
    <mergeCell ref="E16:H16"/>
    <mergeCell ref="E15:H15"/>
    <mergeCell ref="B15:D18"/>
    <mergeCell ref="B20:D20"/>
    <mergeCell ref="A27:J30"/>
    <mergeCell ref="H25:J25"/>
    <mergeCell ref="D54:E54"/>
    <mergeCell ref="F54:H54"/>
    <mergeCell ref="A15:A18"/>
    <mergeCell ref="A21:A24"/>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W2 - Duurzaamheid</vt:lpstr>
      <vt:lpstr>W3 - Responsetijden</vt:lpstr>
      <vt:lpstr>Blad3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Bervoets P.J.J.</dc:creator>
  <cp:lastModifiedBy>Reijgers D.E.R.</cp:lastModifiedBy>
  <cp:lastPrinted>2017-03-14T09:02:45Z</cp:lastPrinted>
  <dcterms:created xsi:type="dcterms:W3CDTF">2017-02-27T10:33:47Z</dcterms:created>
  <dcterms:modified xsi:type="dcterms:W3CDTF">2021-06-14T13:40:52Z</dcterms:modified>
</cp:coreProperties>
</file>